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Outubro.21\3ª Solicitação\2. CANTA\"/>
    </mc:Choice>
  </mc:AlternateContent>
  <xr:revisionPtr revIDLastSave="0" documentId="13_ncr:1_{D3FCCB39-D8B3-463B-9E3E-9B525ED542A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anta" sheetId="3" r:id="rId1"/>
  </sheets>
  <definedNames>
    <definedName name="_xlnm._FilterDatabase" localSheetId="0" hidden="1">Canta!$A$1:$F$1</definedName>
    <definedName name="_xlnm.Print_Area" localSheetId="0">Canta!$A$1:$M$1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3" l="1"/>
</calcChain>
</file>

<file path=xl/sharedStrings.xml><?xml version="1.0" encoding="utf-8"?>
<sst xmlns="http://schemas.openxmlformats.org/spreadsheetml/2006/main" count="95" uniqueCount="65">
  <si>
    <t>Data do Pagamento</t>
  </si>
  <si>
    <t>Fornecedor</t>
  </si>
  <si>
    <t>Valor</t>
  </si>
  <si>
    <t>Documento</t>
  </si>
  <si>
    <t>Comentário</t>
  </si>
  <si>
    <t>A P FACCIO - AUTO POSTO KARAKAS</t>
  </si>
  <si>
    <t>ALMEIDA PRADO, C Z R B B V M &amp; L ADVOGADOS ASSOCIADOS</t>
  </si>
  <si>
    <t>FATOR SEGURADORA SA</t>
  </si>
  <si>
    <t>LMENG CONSULTORIA PROJETOS ENGENHARIA LTDA</t>
  </si>
  <si>
    <t>LYON ASSESSORIA, CONSULTORIA E SERVICOS DE NATUREZA EMPRESARIAL LTDA</t>
  </si>
  <si>
    <t>SIMPLIFIC PAVARINI DISTRIBUIDORA DE TITULOS E VALORES MOBILIARIOS LTDA</t>
  </si>
  <si>
    <t>TECNORADIO SOLUÇOES EM COMUNICAÇAO EIRELLI EPP</t>
  </si>
  <si>
    <t>WORLD TRAVEL TURISMO</t>
  </si>
  <si>
    <t>COMBIO ENERGIA SA</t>
  </si>
  <si>
    <t>EDITORA BOA VISTA LTDA EPP</t>
  </si>
  <si>
    <t>ERNST &amp; YOUNG AUDITORES INDEPENDENTES SS - EY BRASIL</t>
  </si>
  <si>
    <t>MRS ESTUDOS AMBIENTAIS LTDA</t>
  </si>
  <si>
    <t>SCRITTA ASSESSORIA CONTABIL EMPRESARIA S/S LTDA</t>
  </si>
  <si>
    <t>SMART3 CONSULTORIA EMPRESARIAL LTDA</t>
  </si>
  <si>
    <t>TABELIONATO DANIEL ANTONIO DE AQUINO NETO</t>
  </si>
  <si>
    <t>TADEU JAYME SOCIEDADE INDIVIDUAL DE ADVOCACIA</t>
  </si>
  <si>
    <t>TIAGO MONTEIRO CONDE</t>
  </si>
  <si>
    <t>ARMG MONTAGEM E MANUTENÇÃO</t>
  </si>
  <si>
    <t>IBCM – INDUSTRIA BRASILEIRA</t>
  </si>
  <si>
    <t>CARTORIO DANIEL AQUINO Nº 742.750</t>
  </si>
  <si>
    <t>CARTORIO DANIEL AQUINO Nº 742.757</t>
  </si>
  <si>
    <t>CARTORIO DANIEL AQUINO Nº 742.760</t>
  </si>
  <si>
    <t>CARTORIO DANIEL AQUINO Nº 742.761</t>
  </si>
  <si>
    <t>A P FACCIO - NF - 42596</t>
  </si>
  <si>
    <t>LYON ASSESSORIA - NF - 324</t>
  </si>
  <si>
    <t>ALMEIDA PRADO - NF 24915</t>
  </si>
  <si>
    <t xml:space="preserve">COMBIO ENERGIA - PROFORMA 10_21 </t>
  </si>
  <si>
    <t>EDITORA BOA VISTA - NF - 23137</t>
  </si>
  <si>
    <t xml:space="preserve">ERNST &amp; YOUNG AUDITORES NF - 6079 </t>
  </si>
  <si>
    <t>FATOR SEGURADORA - FAT 40279</t>
  </si>
  <si>
    <t>LMENG CONSULTORIA - FAT 12</t>
  </si>
  <si>
    <t>ARMG MONTAGEM E MANUTENÇÃO - TERMO DE ANUENCIA</t>
  </si>
  <si>
    <t xml:space="preserve">MRS - NF -  111 </t>
  </si>
  <si>
    <t xml:space="preserve">SCRITTA ASSESSORIA CONTABIL - NF 701 </t>
  </si>
  <si>
    <t xml:space="preserve">SIMPLIFIC  - FAT 7084 </t>
  </si>
  <si>
    <t xml:space="preserve">SMART3- NF-  146 </t>
  </si>
  <si>
    <t>TECNORADIO -FAT- 161846</t>
  </si>
  <si>
    <t>WORLD TRAVEL- FAT- 999</t>
  </si>
  <si>
    <t>TADEU - NF - 89</t>
  </si>
  <si>
    <t>TIAGO MONTEIRO- NF- 38993</t>
  </si>
  <si>
    <t>Tipo</t>
  </si>
  <si>
    <t>Reembolso</t>
  </si>
  <si>
    <t>Total</t>
  </si>
  <si>
    <t>Engenharia do Proprietário</t>
  </si>
  <si>
    <t>EPC - Motrice</t>
  </si>
  <si>
    <t>Taxas, Registros e Publicações</t>
  </si>
  <si>
    <t>Despesas de Viagem</t>
  </si>
  <si>
    <t>Advogados</t>
  </si>
  <si>
    <t>Auditoria Externa</t>
  </si>
  <si>
    <t>Consultoria Ambiental</t>
  </si>
  <si>
    <t>Agente Fiduciário</t>
  </si>
  <si>
    <t>Folha de Pagamento</t>
  </si>
  <si>
    <t>Assessoria de gestão na implantação do projeto</t>
  </si>
  <si>
    <t>Estudos Técnicos</t>
  </si>
  <si>
    <t>Registros e Publicações</t>
  </si>
  <si>
    <t>Seguradora</t>
  </si>
  <si>
    <t>Serviços de Proteção Florestal</t>
  </si>
  <si>
    <t>Operação, Manutenção e Corte, Colheita e Transporte (CCT)</t>
  </si>
  <si>
    <t>Combustível</t>
  </si>
  <si>
    <t>Inventário Florestal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</si>
</sst>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43" fontId="0" fillId="0" borderId="0" xfId="1" applyFont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2" applyFont="1" applyAlignment="1">
      <alignment horizontal="center" vertical="center"/>
    </xf>
    <xf numFmtId="14" fontId="0" fillId="2" borderId="3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/>
    </xf>
    <xf numFmtId="164" fontId="0" fillId="2" borderId="2" xfId="2" applyFont="1" applyFill="1" applyBorder="1" applyAlignment="1">
      <alignment horizontal="right"/>
    </xf>
    <xf numFmtId="0" fontId="0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14" fontId="0" fillId="2" borderId="2" xfId="0" applyNumberForma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/>
    </xf>
    <xf numFmtId="14" fontId="0" fillId="2" borderId="3" xfId="0" applyNumberFormat="1" applyFont="1" applyFill="1" applyBorder="1" applyAlignment="1">
      <alignment horizontal="center" vertical="center"/>
    </xf>
    <xf numFmtId="14" fontId="0" fillId="2" borderId="2" xfId="0" applyNumberFormat="1" applyFont="1" applyFill="1" applyBorder="1" applyAlignment="1">
      <alignment horizontal="center"/>
    </xf>
    <xf numFmtId="14" fontId="0" fillId="2" borderId="2" xfId="0" applyNumberFormat="1" applyFont="1" applyFill="1" applyBorder="1" applyAlignment="1">
      <alignment horizontal="center" vertical="center"/>
    </xf>
    <xf numFmtId="164" fontId="0" fillId="2" borderId="2" xfId="2" applyFont="1" applyFill="1" applyBorder="1" applyAlignment="1">
      <alignment horizontal="right" vertical="center"/>
    </xf>
    <xf numFmtId="0" fontId="0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F25"/>
  <sheetViews>
    <sheetView showGridLines="0" tabSelected="1" zoomScaleNormal="100" workbookViewId="0">
      <pane ySplit="1" topLeftCell="A2" activePane="bottomLeft" state="frozen"/>
      <selection pane="bottomLeft" activeCell="A2" sqref="A2:F23"/>
    </sheetView>
  </sheetViews>
  <sheetFormatPr defaultColWidth="17.81640625" defaultRowHeight="14.5" x14ac:dyDescent="0.35"/>
  <cols>
    <col min="1" max="1" width="20.7265625" style="2" customWidth="1"/>
    <col min="2" max="2" width="73" style="2" bestFit="1" customWidth="1"/>
    <col min="3" max="3" width="20.7265625" style="8" customWidth="1"/>
    <col min="4" max="4" width="54.54296875" style="6" bestFit="1" customWidth="1"/>
    <col min="5" max="5" width="34.26953125" style="1" customWidth="1"/>
    <col min="6" max="6" width="12.81640625" style="1" bestFit="1" customWidth="1"/>
    <col min="7" max="16384" width="17.81640625" style="1"/>
  </cols>
  <sheetData>
    <row r="1" spans="1:6" s="4" customFormat="1" x14ac:dyDescent="0.35">
      <c r="A1" s="3" t="s">
        <v>0</v>
      </c>
      <c r="B1" s="3" t="s">
        <v>1</v>
      </c>
      <c r="C1" s="9" t="s">
        <v>2</v>
      </c>
      <c r="D1" s="5" t="s">
        <v>3</v>
      </c>
      <c r="E1" s="3" t="s">
        <v>4</v>
      </c>
      <c r="F1" s="10" t="s">
        <v>45</v>
      </c>
    </row>
    <row r="2" spans="1:6" s="7" customFormat="1" ht="29" x14ac:dyDescent="0.35">
      <c r="A2" s="21">
        <v>44474</v>
      </c>
      <c r="B2" s="15" t="s">
        <v>13</v>
      </c>
      <c r="C2" s="22">
        <v>267539.61</v>
      </c>
      <c r="D2" s="15" t="s">
        <v>31</v>
      </c>
      <c r="E2" s="23" t="s">
        <v>62</v>
      </c>
      <c r="F2" s="17" t="s">
        <v>46</v>
      </c>
    </row>
    <row r="3" spans="1:6" s="7" customFormat="1" x14ac:dyDescent="0.35">
      <c r="A3" s="12">
        <v>44474</v>
      </c>
      <c r="B3" s="13" t="s">
        <v>7</v>
      </c>
      <c r="C3" s="14">
        <v>4292.8500000000004</v>
      </c>
      <c r="D3" s="15" t="s">
        <v>34</v>
      </c>
      <c r="E3" s="18" t="s">
        <v>60</v>
      </c>
      <c r="F3" s="17" t="s">
        <v>46</v>
      </c>
    </row>
    <row r="4" spans="1:6" s="7" customFormat="1" x14ac:dyDescent="0.35">
      <c r="A4" s="19">
        <v>44474</v>
      </c>
      <c r="B4" s="13" t="s">
        <v>8</v>
      </c>
      <c r="C4" s="14">
        <v>2134.86</v>
      </c>
      <c r="D4" s="15" t="s">
        <v>35</v>
      </c>
      <c r="E4" s="18" t="s">
        <v>48</v>
      </c>
      <c r="F4" s="17" t="s">
        <v>46</v>
      </c>
    </row>
    <row r="5" spans="1:6" s="7" customFormat="1" x14ac:dyDescent="0.35">
      <c r="A5" s="19">
        <v>44474</v>
      </c>
      <c r="B5" s="13" t="s">
        <v>11</v>
      </c>
      <c r="C5" s="14">
        <v>440</v>
      </c>
      <c r="D5" s="15" t="s">
        <v>41</v>
      </c>
      <c r="E5" s="18" t="s">
        <v>61</v>
      </c>
      <c r="F5" s="17" t="s">
        <v>46</v>
      </c>
    </row>
    <row r="6" spans="1:6" s="7" customFormat="1" x14ac:dyDescent="0.35">
      <c r="A6" s="21">
        <v>44474</v>
      </c>
      <c r="B6" s="13" t="s">
        <v>12</v>
      </c>
      <c r="C6" s="14">
        <v>3226.51</v>
      </c>
      <c r="D6" s="15" t="s">
        <v>42</v>
      </c>
      <c r="E6" s="18" t="s">
        <v>51</v>
      </c>
      <c r="F6" s="17" t="s">
        <v>46</v>
      </c>
    </row>
    <row r="7" spans="1:6" s="7" customFormat="1" x14ac:dyDescent="0.35">
      <c r="A7" s="19">
        <v>44476</v>
      </c>
      <c r="B7" s="13" t="s">
        <v>22</v>
      </c>
      <c r="C7" s="14">
        <v>304137.32</v>
      </c>
      <c r="D7" s="15" t="s">
        <v>36</v>
      </c>
      <c r="E7" s="18" t="s">
        <v>49</v>
      </c>
      <c r="F7" s="17" t="s">
        <v>46</v>
      </c>
    </row>
    <row r="8" spans="1:6" s="7" customFormat="1" x14ac:dyDescent="0.35">
      <c r="A8" s="20">
        <v>44476</v>
      </c>
      <c r="B8" s="13" t="s">
        <v>19</v>
      </c>
      <c r="C8" s="14">
        <v>2044.1</v>
      </c>
      <c r="D8" s="15" t="s">
        <v>24</v>
      </c>
      <c r="E8" s="18" t="s">
        <v>50</v>
      </c>
      <c r="F8" s="17" t="s">
        <v>46</v>
      </c>
    </row>
    <row r="9" spans="1:6" s="7" customFormat="1" x14ac:dyDescent="0.35">
      <c r="A9" s="21">
        <v>44476</v>
      </c>
      <c r="B9" s="13" t="s">
        <v>19</v>
      </c>
      <c r="C9" s="14">
        <v>2044.1</v>
      </c>
      <c r="D9" s="15" t="s">
        <v>25</v>
      </c>
      <c r="E9" s="18" t="s">
        <v>50</v>
      </c>
      <c r="F9" s="17" t="s">
        <v>46</v>
      </c>
    </row>
    <row r="10" spans="1:6" s="7" customFormat="1" x14ac:dyDescent="0.35">
      <c r="A10" s="19">
        <v>44476</v>
      </c>
      <c r="B10" s="13" t="s">
        <v>19</v>
      </c>
      <c r="C10" s="14">
        <v>2044.1</v>
      </c>
      <c r="D10" s="15" t="s">
        <v>26</v>
      </c>
      <c r="E10" s="18" t="s">
        <v>50</v>
      </c>
      <c r="F10" s="17" t="s">
        <v>46</v>
      </c>
    </row>
    <row r="11" spans="1:6" s="7" customFormat="1" x14ac:dyDescent="0.35">
      <c r="A11" s="19">
        <v>44476</v>
      </c>
      <c r="B11" s="13" t="s">
        <v>19</v>
      </c>
      <c r="C11" s="14">
        <v>2044.1</v>
      </c>
      <c r="D11" s="15" t="s">
        <v>27</v>
      </c>
      <c r="E11" s="18" t="s">
        <v>50</v>
      </c>
      <c r="F11" s="17" t="s">
        <v>46</v>
      </c>
    </row>
    <row r="12" spans="1:6" s="7" customFormat="1" x14ac:dyDescent="0.35">
      <c r="A12" s="20">
        <v>44477</v>
      </c>
      <c r="B12" s="13" t="s">
        <v>23</v>
      </c>
      <c r="C12" s="14">
        <v>326346.27</v>
      </c>
      <c r="D12" s="15" t="s">
        <v>23</v>
      </c>
      <c r="E12" s="18" t="s">
        <v>49</v>
      </c>
      <c r="F12" s="17" t="s">
        <v>46</v>
      </c>
    </row>
    <row r="13" spans="1:6" s="7" customFormat="1" x14ac:dyDescent="0.35">
      <c r="A13" s="19">
        <v>44482</v>
      </c>
      <c r="B13" s="13" t="s">
        <v>21</v>
      </c>
      <c r="C13" s="14">
        <v>23660</v>
      </c>
      <c r="D13" s="15" t="s">
        <v>44</v>
      </c>
      <c r="E13" s="18" t="s">
        <v>64</v>
      </c>
      <c r="F13" s="17" t="s">
        <v>46</v>
      </c>
    </row>
    <row r="14" spans="1:6" s="7" customFormat="1" x14ac:dyDescent="0.35">
      <c r="A14" s="21">
        <v>44483</v>
      </c>
      <c r="B14" s="13" t="s">
        <v>14</v>
      </c>
      <c r="C14" s="14">
        <v>1200</v>
      </c>
      <c r="D14" s="18" t="s">
        <v>32</v>
      </c>
      <c r="E14" s="18" t="s">
        <v>50</v>
      </c>
      <c r="F14" s="17" t="s">
        <v>46</v>
      </c>
    </row>
    <row r="15" spans="1:6" s="7" customFormat="1" x14ac:dyDescent="0.35">
      <c r="A15" s="12">
        <v>44484</v>
      </c>
      <c r="B15" s="13" t="s">
        <v>5</v>
      </c>
      <c r="C15" s="14">
        <v>13670.4</v>
      </c>
      <c r="D15" s="15" t="s">
        <v>28</v>
      </c>
      <c r="E15" s="16" t="s">
        <v>63</v>
      </c>
      <c r="F15" s="17" t="s">
        <v>46</v>
      </c>
    </row>
    <row r="16" spans="1:6" s="7" customFormat="1" x14ac:dyDescent="0.35">
      <c r="A16" s="12">
        <v>44484</v>
      </c>
      <c r="B16" s="13" t="s">
        <v>6</v>
      </c>
      <c r="C16" s="14">
        <v>20475.03</v>
      </c>
      <c r="D16" s="15" t="s">
        <v>30</v>
      </c>
      <c r="E16" s="18" t="s">
        <v>52</v>
      </c>
      <c r="F16" s="17" t="s">
        <v>46</v>
      </c>
    </row>
    <row r="17" spans="1:6" s="7" customFormat="1" x14ac:dyDescent="0.35">
      <c r="A17" s="20">
        <v>44484</v>
      </c>
      <c r="B17" s="13" t="s">
        <v>15</v>
      </c>
      <c r="C17" s="14">
        <v>5645.49</v>
      </c>
      <c r="D17" s="15" t="s">
        <v>33</v>
      </c>
      <c r="E17" s="18" t="s">
        <v>53</v>
      </c>
      <c r="F17" s="17" t="s">
        <v>46</v>
      </c>
    </row>
    <row r="18" spans="1:6" s="7" customFormat="1" ht="29" x14ac:dyDescent="0.35">
      <c r="A18" s="19">
        <v>44484</v>
      </c>
      <c r="B18" s="15" t="s">
        <v>9</v>
      </c>
      <c r="C18" s="22">
        <v>12500</v>
      </c>
      <c r="D18" s="15" t="s">
        <v>29</v>
      </c>
      <c r="E18" s="23" t="s">
        <v>57</v>
      </c>
      <c r="F18" s="17" t="s">
        <v>46</v>
      </c>
    </row>
    <row r="19" spans="1:6" s="7" customFormat="1" x14ac:dyDescent="0.35">
      <c r="A19" s="21">
        <v>44484</v>
      </c>
      <c r="B19" s="13" t="s">
        <v>16</v>
      </c>
      <c r="C19" s="14">
        <v>45093.64</v>
      </c>
      <c r="D19" s="15" t="s">
        <v>37</v>
      </c>
      <c r="E19" s="18" t="s">
        <v>54</v>
      </c>
      <c r="F19" s="17" t="s">
        <v>46</v>
      </c>
    </row>
    <row r="20" spans="1:6" s="7" customFormat="1" x14ac:dyDescent="0.35">
      <c r="A20" s="12">
        <v>44484</v>
      </c>
      <c r="B20" s="13" t="s">
        <v>17</v>
      </c>
      <c r="C20" s="14">
        <v>1400</v>
      </c>
      <c r="D20" s="15" t="s">
        <v>38</v>
      </c>
      <c r="E20" s="24" t="s">
        <v>59</v>
      </c>
      <c r="F20" s="17" t="s">
        <v>46</v>
      </c>
    </row>
    <row r="21" spans="1:6" s="7" customFormat="1" x14ac:dyDescent="0.35">
      <c r="A21" s="19">
        <v>44484</v>
      </c>
      <c r="B21" s="13" t="s">
        <v>10</v>
      </c>
      <c r="C21" s="14">
        <v>485.58</v>
      </c>
      <c r="D21" s="15" t="s">
        <v>39</v>
      </c>
      <c r="E21" s="18" t="s">
        <v>55</v>
      </c>
      <c r="F21" s="17" t="s">
        <v>46</v>
      </c>
    </row>
    <row r="22" spans="1:6" s="7" customFormat="1" x14ac:dyDescent="0.35">
      <c r="A22" s="19">
        <v>44484</v>
      </c>
      <c r="B22" s="13" t="s">
        <v>18</v>
      </c>
      <c r="C22" s="14">
        <v>662.5</v>
      </c>
      <c r="D22" s="15" t="s">
        <v>40</v>
      </c>
      <c r="E22" s="25" t="s">
        <v>58</v>
      </c>
      <c r="F22" s="17" t="s">
        <v>46</v>
      </c>
    </row>
    <row r="23" spans="1:6" s="7" customFormat="1" x14ac:dyDescent="0.35">
      <c r="A23" s="19">
        <v>44484</v>
      </c>
      <c r="B23" s="13" t="s">
        <v>20</v>
      </c>
      <c r="C23" s="14">
        <v>25000</v>
      </c>
      <c r="D23" s="15" t="s">
        <v>43</v>
      </c>
      <c r="E23" s="18" t="s">
        <v>56</v>
      </c>
      <c r="F23" s="17" t="s">
        <v>46</v>
      </c>
    </row>
    <row r="25" spans="1:6" x14ac:dyDescent="0.35">
      <c r="A25" s="10" t="s">
        <v>47</v>
      </c>
      <c r="C25" s="11">
        <f>SUM(C2:C24)</f>
        <v>1066086.46</v>
      </c>
    </row>
  </sheetData>
  <autoFilter ref="A1:F1" xr:uid="{C5562E33-859F-474E-862D-0A0DD5CCB123}">
    <sortState xmlns:xlrd2="http://schemas.microsoft.com/office/spreadsheetml/2017/richdata2" ref="A2:F23">
      <sortCondition ref="A1"/>
    </sortState>
  </autoFilter>
  <sortState xmlns:xlrd2="http://schemas.microsoft.com/office/spreadsheetml/2017/richdata2" ref="A2:E21">
    <sortCondition ref="A2:A21"/>
  </sortState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Canta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2021-08-31T13:47:49Z</cp:lastPrinted>
  <dcterms:created xsi:type="dcterms:W3CDTF">2015-06-05T18:17:20Z</dcterms:created>
  <dcterms:modified xsi:type="dcterms:W3CDTF">2021-10-21T13:59:24Z</dcterms:modified>
</cp:coreProperties>
</file>